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069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24" l="1"/>
  <c r="D19"/>
  <c r="D21"/>
  <c r="D15"/>
  <c r="D23"/>
  <c r="D25"/>
  <c r="D14" i="24"/>
  <c r="D27"/>
  <c r="D13"/>
  <c r="D19"/>
  <c r="D16"/>
  <c r="D21"/>
  <c r="D32" l="1"/>
  <c r="C33"/>
  <c r="C32"/>
  <c r="C31"/>
  <c r="C30"/>
  <c r="C29"/>
  <c r="C28"/>
  <c r="C27"/>
  <c r="C26"/>
  <c r="C25"/>
  <c r="C24"/>
  <c r="C23"/>
  <c r="C22"/>
  <c r="C21"/>
  <c r="C19"/>
  <c r="C18"/>
  <c r="C17"/>
  <c r="C16"/>
  <c r="C15"/>
  <c r="C14"/>
  <c r="C13"/>
  <c r="D17" i="25" l="1"/>
  <c r="C20" i="24" l="1"/>
  <c r="C9" l="1"/>
  <c r="C10"/>
  <c r="C11"/>
  <c r="C8"/>
  <c r="C20" i="25"/>
  <c r="E32" i="24" l="1"/>
  <c r="E31"/>
  <c r="E30"/>
  <c r="E29"/>
  <c r="E28"/>
  <c r="E27"/>
  <c r="E26"/>
  <c r="E25"/>
  <c r="E24"/>
  <c r="E23"/>
  <c r="E22"/>
  <c r="E21"/>
  <c r="D20"/>
  <c r="D12" s="1"/>
  <c r="E19"/>
  <c r="E18"/>
  <c r="E17"/>
  <c r="E16"/>
  <c r="E15"/>
  <c r="E14"/>
  <c r="E13"/>
  <c r="C12"/>
  <c r="E11"/>
  <c r="E10"/>
  <c r="C7"/>
  <c r="E9"/>
  <c r="E8"/>
  <c r="D7"/>
  <c r="C34" l="1"/>
  <c r="E20"/>
  <c r="D34"/>
  <c r="E12"/>
  <c r="E7"/>
  <c r="E34" l="1"/>
  <c r="E38" i="25"/>
  <c r="E34"/>
  <c r="D37" l="1"/>
  <c r="D36" s="1"/>
  <c r="C37"/>
  <c r="C36" s="1"/>
  <c r="E35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2"/>
  <c r="E11"/>
  <c r="E10"/>
  <c r="E9"/>
  <c r="D8"/>
  <c r="C8"/>
  <c r="E7"/>
  <c r="E22" l="1"/>
  <c r="E37"/>
  <c r="E8"/>
  <c r="E36" l="1"/>
  <c r="D14"/>
  <c r="E15"/>
  <c r="D39" l="1"/>
  <c r="C14"/>
  <c r="C39" s="1"/>
  <c r="E14" l="1"/>
  <c r="E39"/>
  <c r="E13"/>
</calcChain>
</file>

<file path=xl/sharedStrings.xml><?xml version="1.0" encoding="utf-8"?>
<sst xmlns="http://schemas.openxmlformats.org/spreadsheetml/2006/main" count="92" uniqueCount="59">
  <si>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</si>
  <si>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</si>
  <si>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</si>
  <si>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</si>
  <si>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</si>
  <si>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</si>
  <si>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</si>
  <si>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</si>
  <si>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</si>
  <si>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</si>
  <si>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</si>
  <si>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</si>
  <si>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</si>
  <si>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</si>
  <si>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</si>
  <si>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</si>
  <si>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</si>
  <si>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</si>
  <si>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</si>
  <si>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</si>
  <si>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</si>
  <si>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</si>
  <si>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</si>
  <si>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</si>
  <si>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</si>
  <si>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</si>
  <si>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</si>
  <si>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</si>
  <si>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</si>
  <si>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</si>
  <si>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</si>
  <si>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</si>
  <si>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</si>
  <si>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</si>
  <si>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</si>
  <si>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</si>
  <si>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</si>
  <si>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</si>
  <si>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</si>
  <si>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</si>
  <si>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</si>
  <si>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</si>
  <si>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</si>
  <si>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</si>
  <si>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</si>
  <si>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բ)</t>
  </si>
  <si>
    <t>կապիտալ՝ այդ թվում,</t>
  </si>
  <si>
    <t>Հիմնական միջոցների ձեռք բերման գծով,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</si>
  <si>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</si>
  <si>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</si>
  <si>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</si>
  <si>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</si>
  <si>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</si>
  <si>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</si>
  <si>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>այլ արտահոսքերի գծով՝կրակմարիչի լիցքավորում</t>
  </si>
  <si>
    <t>կրակմարիչ</t>
  </si>
  <si>
    <r>
      <t xml:space="preserve">Հաշվետու ժամանակաշրջանի 3-րդ եռ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</si>
  <si>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3-րդ եռ. </t>
    </r>
    <r>
      <rPr>
        <b/>
        <u/>
        <sz val="10"/>
        <rFont val="Sylfaen"/>
        <family val="1"/>
        <charset val="204"/>
      </rPr>
      <t>փաստացի կատարողական*</t>
    </r>
  </si>
  <si>
    <t xml:space="preserve">  01. 01. 2018թ. – 30.09. 2018թ.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</si>
</sst>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164" fontId="2" fillId="0" borderId="0" applyFont="0" applyFill="0" applyBorder="0" applyAlignment="0" applyProtection="0"/>
  </cellStyleXfs>
  <cellXfs count="65">
    <xf numFmtId="0" fontId="0" fillId="0" borderId="0" xfId="0"/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4" fillId="0" borderId="0" xfId="1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0" fillId="0" borderId="0" xfId="44" applyFont="1" applyAlignment="1" applyProtection="1">
      <alignment horizontal="center" vertical="center"/>
    </xf>
    <xf numFmtId="165" fontId="31" fillId="0" borderId="0" xfId="0" applyNumberFormat="1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33" fillId="0" borderId="1" xfId="1" applyNumberFormat="1" applyFont="1" applyBorder="1" applyAlignment="1" applyProtection="1">
      <alignment horizontal="center" vertical="center" wrapText="1"/>
    </xf>
    <xf numFmtId="165" fontId="1" fillId="0" borderId="0" xfId="1" applyNumberFormat="1" applyFont="1" applyAlignment="1" applyProtection="1">
      <alignment vertical="center"/>
    </xf>
    <xf numFmtId="165" fontId="23" fillId="0" borderId="1" xfId="1" applyNumberFormat="1" applyFont="1" applyBorder="1" applyAlignment="1" applyProtection="1">
      <alignment horizontal="center" vertical="center" wrapText="1"/>
    </xf>
    <xf numFmtId="165" fontId="1" fillId="24" borderId="1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165" fontId="1" fillId="24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24" borderId="1" xfId="1" applyNumberFormat="1" applyFont="1" applyFill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165" fontId="26" fillId="0" borderId="0" xfId="1" applyNumberFormat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5" fontId="33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2" fontId="23" fillId="0" borderId="0" xfId="1" applyNumberFormat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3" fillId="0" borderId="1" xfId="44" applyNumberFormat="1" applyFont="1" applyBorder="1" applyAlignment="1" applyProtection="1">
      <alignment horizontal="center" vertical="center"/>
    </xf>
    <xf numFmtId="165" fontId="23" fillId="24" borderId="1" xfId="44" applyNumberFormat="1" applyFont="1" applyFill="1" applyBorder="1" applyAlignment="1" applyProtection="1">
      <alignment horizontal="center" vertical="center"/>
    </xf>
    <xf numFmtId="165" fontId="1" fillId="24" borderId="1" xfId="44" applyNumberFormat="1" applyFont="1" applyFill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24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horizontal="left" vertical="center"/>
    </xf>
    <xf numFmtId="165" fontId="24" fillId="0" borderId="0" xfId="1" applyNumberFormat="1" applyFont="1" applyAlignment="1" applyProtection="1">
      <alignment horizontal="lef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2" fontId="22" fillId="0" borderId="0" xfId="1" applyNumberFormat="1" applyFont="1" applyAlignment="1" applyProtection="1">
      <alignment vertical="center"/>
    </xf>
    <xf numFmtId="165" fontId="22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 2" xfId="4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C32" sqref="C32"/>
    </sheetView>
  </sheetViews>
  <sheetFormatPr defaultRowHeight="13.5"/>
  <cols>
    <col min="1" max="1" width="4.28515625" style="18" customWidth="1"/>
    <col min="2" max="2" width="49" style="8" customWidth="1"/>
    <col min="3" max="4" width="17.85546875" style="8" customWidth="1"/>
    <col min="5" max="5" width="14.140625" style="8" customWidth="1"/>
    <col min="6" max="6" width="13.140625" style="8" customWidth="1"/>
    <col min="7" max="8" width="10.140625" style="8" bestFit="1" customWidth="1"/>
    <col min="9" max="16384" width="9.140625" style="8"/>
  </cols>
  <sheetData>
    <row r="1" spans="1:13" ht="16.5" customHeight="1">
      <c r="A1" s="7" t="s">
        <v>1</v>
      </c>
      <c r="B1" s="7"/>
      <c r="C1" s="7"/>
      <c r="D1" s="7"/>
      <c r="E1" s="7"/>
    </row>
    <row r="2" spans="1:13" s="12" customFormat="1" ht="20.25" customHeight="1">
      <c r="A2" s="9" t="s">
        <v>2</v>
      </c>
      <c r="B2" s="9"/>
      <c r="C2" s="10">
        <v>40</v>
      </c>
      <c r="D2" s="11" t="s">
        <v>3</v>
      </c>
      <c r="E2" s="11"/>
    </row>
    <row r="3" spans="1:13" ht="45" customHeight="1">
      <c r="A3" s="13" t="s">
        <v>50</v>
      </c>
      <c r="B3" s="13"/>
      <c r="C3" s="13"/>
      <c r="D3" s="13"/>
      <c r="E3" s="13"/>
      <c r="F3" s="14"/>
      <c r="G3" s="14"/>
      <c r="H3" s="14"/>
    </row>
    <row r="4" spans="1:13" s="17" customFormat="1" ht="22.5" customHeight="1">
      <c r="A4" s="15" t="s">
        <v>58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</row>
    <row r="5" spans="1:13">
      <c r="E5" s="19" t="s">
        <v>4</v>
      </c>
    </row>
    <row r="6" spans="1:13" s="12" customFormat="1" ht="63.75" customHeight="1">
      <c r="A6" s="20" t="s">
        <v>0</v>
      </c>
      <c r="B6" s="21" t="s">
        <v>5</v>
      </c>
      <c r="C6" s="22" t="s">
        <v>51</v>
      </c>
      <c r="D6" s="22" t="s">
        <v>57</v>
      </c>
      <c r="E6" s="23" t="s">
        <v>6</v>
      </c>
    </row>
    <row r="7" spans="1:13" ht="31.5" customHeight="1">
      <c r="A7" s="24" t="s">
        <v>7</v>
      </c>
      <c r="B7" s="25" t="s">
        <v>8</v>
      </c>
      <c r="C7" s="26">
        <f>SUM(C8:C9,C10:C11)</f>
        <v>28764.800000000003</v>
      </c>
      <c r="D7" s="26">
        <f>SUM(D8:D9,D10:D11)</f>
        <v>28764.800000000003</v>
      </c>
      <c r="E7" s="26">
        <f t="shared" ref="E7:E34" si="0">D7-C7</f>
        <v>0</v>
      </c>
      <c r="F7" s="27"/>
    </row>
    <row r="8" spans="1:13" ht="18.75" customHeight="1">
      <c r="A8" s="28">
        <v>1</v>
      </c>
      <c r="B8" s="4" t="s">
        <v>9</v>
      </c>
      <c r="C8" s="29">
        <f>+D8</f>
        <v>28712.5</v>
      </c>
      <c r="D8" s="29">
        <v>28712.5</v>
      </c>
      <c r="E8" s="29">
        <f t="shared" si="0"/>
        <v>0</v>
      </c>
      <c r="F8" s="27"/>
      <c r="G8" s="27"/>
    </row>
    <row r="9" spans="1:13" ht="18.75" customHeight="1">
      <c r="A9" s="28">
        <v>2</v>
      </c>
      <c r="B9" s="4" t="s">
        <v>10</v>
      </c>
      <c r="C9" s="29">
        <f t="shared" ref="C9:C11" si="1">+D9</f>
        <v>37</v>
      </c>
      <c r="D9" s="29">
        <v>37</v>
      </c>
      <c r="E9" s="29">
        <f t="shared" si="0"/>
        <v>0</v>
      </c>
      <c r="F9" s="27"/>
    </row>
    <row r="10" spans="1:13" ht="18.75" customHeight="1">
      <c r="A10" s="28">
        <v>3</v>
      </c>
      <c r="B10" s="4" t="s">
        <v>11</v>
      </c>
      <c r="C10" s="29">
        <f t="shared" si="1"/>
        <v>9.4</v>
      </c>
      <c r="D10" s="5">
        <v>9.4</v>
      </c>
      <c r="E10" s="29">
        <f t="shared" si="0"/>
        <v>0</v>
      </c>
      <c r="F10" s="27"/>
    </row>
    <row r="11" spans="1:13" ht="18.75" customHeight="1">
      <c r="A11" s="28">
        <v>4</v>
      </c>
      <c r="B11" s="1" t="s">
        <v>53</v>
      </c>
      <c r="C11" s="29">
        <f t="shared" si="1"/>
        <v>5.9</v>
      </c>
      <c r="D11" s="30">
        <v>5.9</v>
      </c>
      <c r="E11" s="29">
        <f t="shared" si="0"/>
        <v>0</v>
      </c>
      <c r="F11" s="27"/>
      <c r="G11" s="31"/>
    </row>
    <row r="12" spans="1:13" ht="29.25" customHeight="1">
      <c r="A12" s="24" t="s">
        <v>12</v>
      </c>
      <c r="B12" s="25" t="s">
        <v>13</v>
      </c>
      <c r="C12" s="32">
        <f>SUM(C13,C14:C20,C24:C31,C32:C33)</f>
        <v>38033.25</v>
      </c>
      <c r="D12" s="32">
        <f>SUM(D13,D14:D20,D24:D31,D32:D33)</f>
        <v>32859.9</v>
      </c>
      <c r="E12" s="26">
        <f t="shared" si="0"/>
        <v>-5173.3499999999985</v>
      </c>
      <c r="F12" s="27"/>
    </row>
    <row r="13" spans="1:13" ht="21" customHeight="1">
      <c r="A13" s="28">
        <v>1</v>
      </c>
      <c r="B13" s="4" t="s">
        <v>14</v>
      </c>
      <c r="C13" s="5">
        <f>31138.5/4*3</f>
        <v>23353.875</v>
      </c>
      <c r="D13" s="29">
        <f>22053.1-21</f>
        <v>22032.1</v>
      </c>
      <c r="E13" s="29">
        <f t="shared" si="0"/>
        <v>-1321.7750000000015</v>
      </c>
      <c r="F13" s="27"/>
    </row>
    <row r="14" spans="1:13" ht="21" customHeight="1">
      <c r="A14" s="28">
        <v>2</v>
      </c>
      <c r="B14" s="4" t="s">
        <v>15</v>
      </c>
      <c r="C14" s="5">
        <f>12759.6/4*3</f>
        <v>9569.7000000000007</v>
      </c>
      <c r="D14" s="33">
        <f>1.1+7944.8-0.2</f>
        <v>7945.7000000000007</v>
      </c>
      <c r="E14" s="29">
        <f t="shared" si="0"/>
        <v>-1624</v>
      </c>
      <c r="F14" s="34"/>
    </row>
    <row r="15" spans="1:13" ht="21" customHeight="1">
      <c r="A15" s="28">
        <v>3</v>
      </c>
      <c r="B15" s="4" t="s">
        <v>16</v>
      </c>
      <c r="C15" s="5">
        <f>2984.2/4*3</f>
        <v>2238.1499999999996</v>
      </c>
      <c r="D15" s="29">
        <v>1045</v>
      </c>
      <c r="E15" s="29">
        <f t="shared" si="0"/>
        <v>-1193.1499999999996</v>
      </c>
      <c r="F15" s="27"/>
    </row>
    <row r="16" spans="1:13" ht="21" customHeight="1">
      <c r="A16" s="28">
        <v>4</v>
      </c>
      <c r="B16" s="4" t="s">
        <v>17</v>
      </c>
      <c r="C16" s="5">
        <f>1229.2/4*3</f>
        <v>921.90000000000009</v>
      </c>
      <c r="D16" s="5">
        <f>1.5+992.2</f>
        <v>993.7</v>
      </c>
      <c r="E16" s="29">
        <f t="shared" si="0"/>
        <v>71.799999999999955</v>
      </c>
      <c r="F16" s="34"/>
      <c r="G16" s="31"/>
    </row>
    <row r="17" spans="1:7" ht="21" customHeight="1">
      <c r="A17" s="28">
        <v>5</v>
      </c>
      <c r="B17" s="4" t="s">
        <v>18</v>
      </c>
      <c r="C17" s="5">
        <f>211.1/4*3</f>
        <v>158.32499999999999</v>
      </c>
      <c r="D17" s="33">
        <v>97.5</v>
      </c>
      <c r="E17" s="29">
        <f t="shared" si="0"/>
        <v>-60.824999999999989</v>
      </c>
      <c r="F17" s="34"/>
      <c r="G17" s="31"/>
    </row>
    <row r="18" spans="1:7" ht="21" customHeight="1">
      <c r="A18" s="28">
        <v>6</v>
      </c>
      <c r="B18" s="4" t="s">
        <v>19</v>
      </c>
      <c r="C18" s="5">
        <f>98.9/4*3</f>
        <v>74.175000000000011</v>
      </c>
      <c r="D18" s="33">
        <v>74.2</v>
      </c>
      <c r="E18" s="29">
        <f t="shared" si="0"/>
        <v>2.4999999999991473E-2</v>
      </c>
      <c r="F18" s="34"/>
    </row>
    <row r="19" spans="1:7" ht="21" customHeight="1">
      <c r="A19" s="28">
        <v>7</v>
      </c>
      <c r="B19" s="4" t="s">
        <v>20</v>
      </c>
      <c r="C19" s="5">
        <f>60/4*3</f>
        <v>45</v>
      </c>
      <c r="D19" s="33">
        <f>9*5</f>
        <v>45</v>
      </c>
      <c r="E19" s="29">
        <f t="shared" si="0"/>
        <v>0</v>
      </c>
      <c r="F19" s="27"/>
    </row>
    <row r="20" spans="1:7" ht="21" customHeight="1">
      <c r="A20" s="28">
        <v>8</v>
      </c>
      <c r="B20" s="4" t="s">
        <v>21</v>
      </c>
      <c r="C20" s="5">
        <f>SUM(C21:C23)</f>
        <v>91.95</v>
      </c>
      <c r="D20" s="35">
        <f>SUM(D21:D23)</f>
        <v>84.199999999999989</v>
      </c>
      <c r="E20" s="29">
        <f t="shared" si="0"/>
        <v>-7.7500000000000142</v>
      </c>
      <c r="F20" s="27"/>
      <c r="G20" s="31"/>
    </row>
    <row r="21" spans="1:7" s="42" customFormat="1" ht="21" customHeight="1">
      <c r="A21" s="36">
        <v>8.1</v>
      </c>
      <c r="B21" s="6" t="s">
        <v>22</v>
      </c>
      <c r="C21" s="37">
        <f>57.6/4*3</f>
        <v>43.2</v>
      </c>
      <c r="D21" s="38">
        <f>8*4.8</f>
        <v>38.4</v>
      </c>
      <c r="E21" s="39">
        <f t="shared" si="0"/>
        <v>-4.8000000000000043</v>
      </c>
      <c r="F21" s="40"/>
      <c r="G21" s="41"/>
    </row>
    <row r="22" spans="1:7" s="42" customFormat="1" ht="21" customHeight="1">
      <c r="A22" s="36">
        <v>8.1999999999999993</v>
      </c>
      <c r="B22" s="6" t="s">
        <v>23</v>
      </c>
      <c r="C22" s="37">
        <f>5/4*3</f>
        <v>3.75</v>
      </c>
      <c r="D22" s="38">
        <v>0.8</v>
      </c>
      <c r="E22" s="39">
        <f t="shared" si="0"/>
        <v>-2.95</v>
      </c>
      <c r="F22" s="40"/>
    </row>
    <row r="23" spans="1:7" s="42" customFormat="1" ht="21" customHeight="1">
      <c r="A23" s="36">
        <v>8.3000000000000007</v>
      </c>
      <c r="B23" s="6" t="s">
        <v>24</v>
      </c>
      <c r="C23" s="37">
        <f>60/4*3</f>
        <v>45</v>
      </c>
      <c r="D23" s="38">
        <v>45</v>
      </c>
      <c r="E23" s="39">
        <f t="shared" si="0"/>
        <v>0</v>
      </c>
      <c r="F23" s="40"/>
    </row>
    <row r="24" spans="1:7" ht="21" customHeight="1">
      <c r="A24" s="28">
        <v>9</v>
      </c>
      <c r="B24" s="4" t="s">
        <v>25</v>
      </c>
      <c r="C24" s="5">
        <f>882/4*3</f>
        <v>661.5</v>
      </c>
      <c r="D24" s="33">
        <v>334.8</v>
      </c>
      <c r="E24" s="29">
        <f t="shared" si="0"/>
        <v>-326.7</v>
      </c>
      <c r="F24" s="27"/>
    </row>
    <row r="25" spans="1:7" ht="21" customHeight="1">
      <c r="A25" s="28">
        <v>10</v>
      </c>
      <c r="B25" s="4" t="s">
        <v>26</v>
      </c>
      <c r="C25" s="5">
        <f>50/4*3</f>
        <v>37.5</v>
      </c>
      <c r="D25" s="33">
        <v>0</v>
      </c>
      <c r="E25" s="29">
        <f t="shared" si="0"/>
        <v>-37.5</v>
      </c>
      <c r="F25" s="27"/>
    </row>
    <row r="26" spans="1:7" ht="21" customHeight="1">
      <c r="A26" s="28">
        <v>11</v>
      </c>
      <c r="B26" s="4" t="s">
        <v>27</v>
      </c>
      <c r="C26" s="5">
        <f>130/4*3</f>
        <v>97.5</v>
      </c>
      <c r="D26" s="29">
        <v>61.7</v>
      </c>
      <c r="E26" s="29">
        <f t="shared" si="0"/>
        <v>-35.799999999999997</v>
      </c>
      <c r="F26" s="27"/>
    </row>
    <row r="27" spans="1:7" ht="21" customHeight="1">
      <c r="A27" s="28">
        <v>12</v>
      </c>
      <c r="B27" s="4" t="s">
        <v>28</v>
      </c>
      <c r="C27" s="29">
        <f>101/4*3</f>
        <v>75.75</v>
      </c>
      <c r="D27" s="29">
        <f>48+32</f>
        <v>80</v>
      </c>
      <c r="E27" s="29">
        <f>D27-C27</f>
        <v>4.25</v>
      </c>
      <c r="F27" s="27"/>
    </row>
    <row r="28" spans="1:7" ht="21" customHeight="1">
      <c r="A28" s="28">
        <v>13</v>
      </c>
      <c r="B28" s="4" t="s">
        <v>29</v>
      </c>
      <c r="C28" s="5">
        <f>9/4*3</f>
        <v>6.75</v>
      </c>
      <c r="D28" s="29">
        <v>3</v>
      </c>
      <c r="E28" s="29">
        <f t="shared" si="0"/>
        <v>-3.75</v>
      </c>
      <c r="F28" s="27"/>
    </row>
    <row r="29" spans="1:7" ht="21" customHeight="1">
      <c r="A29" s="28">
        <v>14</v>
      </c>
      <c r="B29" s="4" t="s">
        <v>30</v>
      </c>
      <c r="C29" s="29">
        <f>105/4*3</f>
        <v>78.75</v>
      </c>
      <c r="D29" s="29"/>
      <c r="E29" s="29">
        <f t="shared" si="0"/>
        <v>-78.75</v>
      </c>
      <c r="F29" s="27"/>
    </row>
    <row r="30" spans="1:7" ht="21" customHeight="1">
      <c r="A30" s="28">
        <v>15</v>
      </c>
      <c r="B30" s="4" t="s">
        <v>31</v>
      </c>
      <c r="C30" s="29">
        <f>24/4*3</f>
        <v>18</v>
      </c>
      <c r="D30" s="29">
        <v>0</v>
      </c>
      <c r="E30" s="29">
        <f t="shared" ref="E30:E31" si="2">D30-C30</f>
        <v>-18</v>
      </c>
      <c r="F30" s="27"/>
    </row>
    <row r="31" spans="1:7" ht="21" customHeight="1">
      <c r="A31" s="28">
        <v>16</v>
      </c>
      <c r="B31" s="4" t="s">
        <v>32</v>
      </c>
      <c r="C31" s="29">
        <f>30/4*3</f>
        <v>22.5</v>
      </c>
      <c r="D31" s="29">
        <v>0</v>
      </c>
      <c r="E31" s="29">
        <f t="shared" si="2"/>
        <v>-22.5</v>
      </c>
      <c r="F31" s="27"/>
    </row>
    <row r="32" spans="1:7" ht="23.25" customHeight="1">
      <c r="A32" s="28">
        <v>17</v>
      </c>
      <c r="B32" s="43" t="s">
        <v>33</v>
      </c>
      <c r="C32" s="29">
        <f>36/4*3</f>
        <v>27</v>
      </c>
      <c r="D32" s="29">
        <f>9+9+3</f>
        <v>21</v>
      </c>
      <c r="E32" s="39">
        <f>D32-C32</f>
        <v>-6</v>
      </c>
      <c r="F32" s="27"/>
    </row>
    <row r="33" spans="1:6" ht="21" customHeight="1">
      <c r="A33" s="28">
        <v>18</v>
      </c>
      <c r="B33" s="4" t="s">
        <v>34</v>
      </c>
      <c r="C33" s="29">
        <f>739.9/4*3</f>
        <v>554.92499999999995</v>
      </c>
      <c r="D33" s="44">
        <v>42</v>
      </c>
      <c r="E33" s="29">
        <v>0</v>
      </c>
      <c r="F33" s="27"/>
    </row>
    <row r="34" spans="1:6" s="47" customFormat="1" ht="24.75" customHeight="1">
      <c r="A34" s="24" t="s">
        <v>35</v>
      </c>
      <c r="B34" s="45" t="s">
        <v>36</v>
      </c>
      <c r="C34" s="26">
        <f>C7-C12</f>
        <v>-9268.4499999999971</v>
      </c>
      <c r="D34" s="26">
        <f>D7-D12</f>
        <v>-4095.0999999999985</v>
      </c>
      <c r="E34" s="26">
        <f t="shared" si="0"/>
        <v>5173.3499999999985</v>
      </c>
      <c r="F34" s="46"/>
    </row>
    <row r="35" spans="1:6">
      <c r="B35" s="27"/>
      <c r="C35" s="27"/>
      <c r="D35" s="27"/>
      <c r="E35" s="27"/>
      <c r="F35" s="27"/>
    </row>
    <row r="36" spans="1:6">
      <c r="B36" s="27"/>
      <c r="C36" s="27"/>
      <c r="D36" s="27"/>
      <c r="E36" s="27"/>
      <c r="F36" s="27"/>
    </row>
    <row r="37" spans="1:6">
      <c r="B37" s="27"/>
      <c r="C37" s="27"/>
      <c r="D37" s="27"/>
      <c r="E37" s="27"/>
      <c r="F37" s="27"/>
    </row>
    <row r="38" spans="1:6">
      <c r="B38" s="27"/>
      <c r="C38" s="27"/>
      <c r="D38" s="27"/>
      <c r="E38" s="27"/>
      <c r="F38" s="27"/>
    </row>
    <row r="39" spans="1:6">
      <c r="B39" s="27"/>
      <c r="C39" s="27"/>
      <c r="D39" s="27"/>
      <c r="E39" s="27"/>
    </row>
    <row r="40" spans="1:6">
      <c r="B40" s="27"/>
      <c r="C40" s="27"/>
      <c r="D40" s="27"/>
      <c r="E40" s="27"/>
    </row>
    <row r="41" spans="1:6">
      <c r="B41" s="27"/>
      <c r="C41" s="27"/>
      <c r="D41" s="27"/>
      <c r="E41" s="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topLeftCell="A21" workbookViewId="0">
      <selection activeCell="C35" sqref="C35"/>
    </sheetView>
  </sheetViews>
  <sheetFormatPr defaultRowHeight="13.5"/>
  <cols>
    <col min="1" max="1" width="4.85546875" style="8" customWidth="1"/>
    <col min="2" max="2" width="58.28515625" style="8" customWidth="1"/>
    <col min="3" max="3" width="17.7109375" style="8" customWidth="1"/>
    <col min="4" max="4" width="18" style="8" customWidth="1"/>
    <col min="5" max="5" width="14.42578125" style="8" customWidth="1"/>
    <col min="6" max="6" width="22.85546875" style="8" bestFit="1" customWidth="1"/>
    <col min="7" max="16384" width="9.140625" style="8"/>
  </cols>
  <sheetData>
    <row r="1" spans="1:13" ht="20.25" customHeight="1">
      <c r="A1" s="7" t="s">
        <v>37</v>
      </c>
      <c r="B1" s="7"/>
      <c r="C1" s="7"/>
      <c r="D1" s="7"/>
      <c r="E1" s="7"/>
    </row>
    <row r="2" spans="1:13" s="12" customFormat="1" ht="19.5" customHeight="1">
      <c r="A2" s="9" t="s">
        <v>2</v>
      </c>
      <c r="B2" s="9"/>
      <c r="C2" s="10">
        <v>40</v>
      </c>
      <c r="D2" s="11" t="s">
        <v>3</v>
      </c>
      <c r="E2" s="11"/>
    </row>
    <row r="3" spans="1:13" ht="49.5" customHeight="1">
      <c r="A3" s="13" t="s">
        <v>52</v>
      </c>
      <c r="B3" s="13"/>
      <c r="C3" s="13"/>
      <c r="D3" s="13"/>
      <c r="E3" s="13"/>
      <c r="F3" s="14"/>
      <c r="G3" s="14"/>
      <c r="H3" s="14"/>
      <c r="I3" s="14"/>
      <c r="J3" s="14"/>
      <c r="K3" s="14"/>
    </row>
    <row r="4" spans="1:13" s="17" customFormat="1" ht="22.5" customHeight="1">
      <c r="A4" s="15" t="s">
        <v>58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</row>
    <row r="5" spans="1:13" s="12" customFormat="1" ht="17.25" customHeight="1">
      <c r="A5" s="48"/>
      <c r="B5" s="48"/>
      <c r="E5" s="49" t="s">
        <v>38</v>
      </c>
    </row>
    <row r="6" spans="1:13" s="12" customFormat="1" ht="65.25" customHeight="1">
      <c r="A6" s="20" t="s">
        <v>0</v>
      </c>
      <c r="B6" s="21" t="s">
        <v>5</v>
      </c>
      <c r="C6" s="22" t="s">
        <v>51</v>
      </c>
      <c r="D6" s="22" t="s">
        <v>56</v>
      </c>
      <c r="E6" s="23" t="s">
        <v>6</v>
      </c>
    </row>
    <row r="7" spans="1:13" s="12" customFormat="1" ht="43.5" customHeight="1">
      <c r="A7" s="50" t="s">
        <v>7</v>
      </c>
      <c r="B7" s="51" t="s">
        <v>39</v>
      </c>
      <c r="C7" s="52">
        <v>1420</v>
      </c>
      <c r="D7" s="52">
        <v>1420.2</v>
      </c>
      <c r="E7" s="52">
        <f>D7-C7</f>
        <v>0.20000000000004547</v>
      </c>
    </row>
    <row r="8" spans="1:13" s="12" customFormat="1" ht="20.25" customHeight="1">
      <c r="A8" s="50" t="s">
        <v>12</v>
      </c>
      <c r="B8" s="51" t="s">
        <v>40</v>
      </c>
      <c r="C8" s="53">
        <f>SUM(C9:C12)</f>
        <v>33354.300000000003</v>
      </c>
      <c r="D8" s="52">
        <f>SUM(D9:D12)</f>
        <v>28758.9</v>
      </c>
      <c r="E8" s="52">
        <f>D8-C8</f>
        <v>-4595.4000000000015</v>
      </c>
    </row>
    <row r="9" spans="1:13" s="12" customFormat="1" ht="17.25" customHeight="1">
      <c r="A9" s="28">
        <v>1</v>
      </c>
      <c r="B9" s="1" t="s">
        <v>9</v>
      </c>
      <c r="C9" s="54">
        <v>33243</v>
      </c>
      <c r="D9" s="55">
        <v>28712.5</v>
      </c>
      <c r="E9" s="55">
        <f>D9-C9</f>
        <v>-4530.5</v>
      </c>
    </row>
    <row r="10" spans="1:13" s="12" customFormat="1" ht="17.25" customHeight="1">
      <c r="A10" s="28">
        <v>2</v>
      </c>
      <c r="B10" s="4" t="s">
        <v>10</v>
      </c>
      <c r="C10" s="54">
        <v>0</v>
      </c>
      <c r="D10" s="55">
        <v>37</v>
      </c>
      <c r="E10" s="55">
        <f>D10-C10</f>
        <v>37</v>
      </c>
    </row>
    <row r="11" spans="1:13" s="12" customFormat="1" ht="17.25" customHeight="1">
      <c r="A11" s="28">
        <v>3</v>
      </c>
      <c r="B11" s="1" t="s">
        <v>41</v>
      </c>
      <c r="C11" s="54">
        <v>100</v>
      </c>
      <c r="D11" s="55"/>
      <c r="E11" s="55">
        <f t="shared" ref="E11:E37" si="0">D11-C11</f>
        <v>-100</v>
      </c>
    </row>
    <row r="12" spans="1:13" s="12" customFormat="1" ht="17.25" customHeight="1">
      <c r="A12" s="28">
        <v>4</v>
      </c>
      <c r="B12" s="1" t="s">
        <v>11</v>
      </c>
      <c r="C12" s="54">
        <v>11.3</v>
      </c>
      <c r="D12" s="55">
        <v>9.4</v>
      </c>
      <c r="E12" s="55">
        <f t="shared" si="0"/>
        <v>-1.9000000000000004</v>
      </c>
    </row>
    <row r="13" spans="1:13" s="12" customFormat="1" ht="30" customHeight="1">
      <c r="A13" s="50" t="s">
        <v>35</v>
      </c>
      <c r="B13" s="51" t="s">
        <v>42</v>
      </c>
      <c r="C13" s="53">
        <f>C14+C36</f>
        <v>34774.300000000003</v>
      </c>
      <c r="D13" s="52">
        <f>D14+D36</f>
        <v>28752.6</v>
      </c>
      <c r="E13" s="52">
        <f t="shared" si="0"/>
        <v>-6021.7000000000044</v>
      </c>
      <c r="H13" s="56"/>
    </row>
    <row r="14" spans="1:13" s="12" customFormat="1" ht="17.25" customHeight="1">
      <c r="A14" s="50" t="s">
        <v>43</v>
      </c>
      <c r="B14" s="51" t="s">
        <v>44</v>
      </c>
      <c r="C14" s="53">
        <f>SUM(C15,C16:C22,C26:C34,C35:C35)</f>
        <v>34774.300000000003</v>
      </c>
      <c r="D14" s="52">
        <f>SUM(D15,D16:D22,D26:D34,D35:D35)</f>
        <v>28728.6</v>
      </c>
      <c r="E14" s="52">
        <f t="shared" si="0"/>
        <v>-6045.7000000000044</v>
      </c>
    </row>
    <row r="15" spans="1:13" s="12" customFormat="1" ht="17.25" customHeight="1">
      <c r="A15" s="28">
        <v>1</v>
      </c>
      <c r="B15" s="4" t="s">
        <v>14</v>
      </c>
      <c r="C15" s="54">
        <v>24413.7</v>
      </c>
      <c r="D15" s="55">
        <f>19337.9-18</f>
        <v>19319.900000000001</v>
      </c>
      <c r="E15" s="55">
        <f t="shared" si="0"/>
        <v>-5093.7999999999993</v>
      </c>
      <c r="F15" s="57"/>
    </row>
    <row r="16" spans="1:13" s="12" customFormat="1" ht="17.25" customHeight="1">
      <c r="A16" s="28">
        <v>2</v>
      </c>
      <c r="B16" s="4" t="s">
        <v>15</v>
      </c>
      <c r="C16" s="54">
        <v>5774.3</v>
      </c>
      <c r="D16" s="55">
        <v>6788.3</v>
      </c>
      <c r="E16" s="55">
        <f t="shared" si="0"/>
        <v>1014</v>
      </c>
    </row>
    <row r="17" spans="1:8" s="12" customFormat="1" ht="17.25" customHeight="1">
      <c r="A17" s="28">
        <v>3</v>
      </c>
      <c r="B17" s="4" t="s">
        <v>16</v>
      </c>
      <c r="C17" s="54">
        <v>2188</v>
      </c>
      <c r="D17" s="55">
        <f>353.1+246.9+108.1+196</f>
        <v>904.1</v>
      </c>
      <c r="E17" s="55">
        <f t="shared" si="0"/>
        <v>-1283.9000000000001</v>
      </c>
      <c r="F17" s="58"/>
    </row>
    <row r="18" spans="1:8" s="12" customFormat="1" ht="17.25" customHeight="1">
      <c r="A18" s="28">
        <v>4</v>
      </c>
      <c r="B18" s="4" t="s">
        <v>17</v>
      </c>
      <c r="C18" s="54">
        <v>900</v>
      </c>
      <c r="D18" s="55">
        <v>902.8</v>
      </c>
      <c r="E18" s="55">
        <f t="shared" si="0"/>
        <v>2.7999999999999545</v>
      </c>
      <c r="F18" s="56"/>
    </row>
    <row r="19" spans="1:8" s="12" customFormat="1" ht="17.25" customHeight="1">
      <c r="A19" s="28">
        <v>5</v>
      </c>
      <c r="B19" s="4" t="s">
        <v>18</v>
      </c>
      <c r="C19" s="54">
        <v>155</v>
      </c>
      <c r="D19" s="55">
        <f>8+6.2+14+11.3+15.7+12.8+9.1</f>
        <v>77.099999999999994</v>
      </c>
      <c r="E19" s="55">
        <f t="shared" si="0"/>
        <v>-77.900000000000006</v>
      </c>
      <c r="F19" s="56"/>
    </row>
    <row r="20" spans="1:8" s="12" customFormat="1" ht="17.25" customHeight="1">
      <c r="A20" s="28">
        <v>6</v>
      </c>
      <c r="B20" s="4" t="s">
        <v>19</v>
      </c>
      <c r="C20" s="54">
        <f t="shared" ref="C20" si="1">+D20</f>
        <v>98.9</v>
      </c>
      <c r="D20" s="55">
        <v>98.9</v>
      </c>
      <c r="E20" s="55">
        <f t="shared" si="0"/>
        <v>0</v>
      </c>
      <c r="F20" s="59"/>
      <c r="G20" s="59"/>
      <c r="H20" s="59"/>
    </row>
    <row r="21" spans="1:8" s="12" customFormat="1" ht="17.25" customHeight="1">
      <c r="A21" s="28">
        <v>7</v>
      </c>
      <c r="B21" s="4" t="s">
        <v>20</v>
      </c>
      <c r="C21" s="54">
        <v>45</v>
      </c>
      <c r="D21" s="55">
        <f>8*5</f>
        <v>40</v>
      </c>
      <c r="E21" s="55">
        <f t="shared" si="0"/>
        <v>-5</v>
      </c>
      <c r="F21" s="56"/>
    </row>
    <row r="22" spans="1:8" s="12" customFormat="1" ht="17.25" customHeight="1">
      <c r="A22" s="28">
        <v>8</v>
      </c>
      <c r="B22" s="4" t="s">
        <v>21</v>
      </c>
      <c r="C22" s="54">
        <f>SUM(C23:C25)</f>
        <v>88.4</v>
      </c>
      <c r="D22" s="55">
        <f>SUM(D23:D25)</f>
        <v>90</v>
      </c>
      <c r="E22" s="55">
        <f t="shared" si="0"/>
        <v>1.5999999999999943</v>
      </c>
      <c r="F22" s="56"/>
    </row>
    <row r="23" spans="1:8" s="60" customFormat="1" ht="17.25" customHeight="1">
      <c r="A23" s="36">
        <v>8.1</v>
      </c>
      <c r="B23" s="6" t="s">
        <v>22</v>
      </c>
      <c r="C23" s="54">
        <v>38.4</v>
      </c>
      <c r="D23" s="55">
        <f>8*4.8</f>
        <v>38.4</v>
      </c>
      <c r="E23" s="55">
        <f t="shared" si="0"/>
        <v>0</v>
      </c>
    </row>
    <row r="24" spans="1:8" s="12" customFormat="1" ht="17.25" customHeight="1">
      <c r="A24" s="36">
        <v>8.1999999999999993</v>
      </c>
      <c r="B24" s="6" t="s">
        <v>23</v>
      </c>
      <c r="C24" s="54">
        <v>5</v>
      </c>
      <c r="D24" s="55">
        <f>1.8-0.2</f>
        <v>1.6</v>
      </c>
      <c r="E24" s="55">
        <f t="shared" si="0"/>
        <v>-3.4</v>
      </c>
    </row>
    <row r="25" spans="1:8" s="12" customFormat="1" ht="17.25" customHeight="1">
      <c r="A25" s="36">
        <v>8.3000000000000007</v>
      </c>
      <c r="B25" s="6" t="s">
        <v>24</v>
      </c>
      <c r="C25" s="54">
        <v>45</v>
      </c>
      <c r="D25" s="55">
        <f>10*5</f>
        <v>50</v>
      </c>
      <c r="E25" s="55">
        <f t="shared" si="0"/>
        <v>5</v>
      </c>
      <c r="F25" s="56"/>
    </row>
    <row r="26" spans="1:8" s="12" customFormat="1" ht="17.25" customHeight="1">
      <c r="A26" s="28">
        <v>9</v>
      </c>
      <c r="B26" s="4" t="s">
        <v>25</v>
      </c>
      <c r="C26" s="54">
        <v>650</v>
      </c>
      <c r="D26" s="55">
        <v>334.8</v>
      </c>
      <c r="E26" s="55">
        <f t="shared" si="0"/>
        <v>-315.2</v>
      </c>
    </row>
    <row r="27" spans="1:8" s="12" customFormat="1" ht="17.25" customHeight="1">
      <c r="A27" s="28">
        <v>10</v>
      </c>
      <c r="B27" s="4" t="s">
        <v>26</v>
      </c>
      <c r="C27" s="54">
        <v>35</v>
      </c>
      <c r="D27" s="55">
        <v>0</v>
      </c>
      <c r="E27" s="55">
        <f t="shared" si="0"/>
        <v>-35</v>
      </c>
    </row>
    <row r="28" spans="1:8" s="12" customFormat="1" ht="17.25" customHeight="1">
      <c r="A28" s="28">
        <v>11</v>
      </c>
      <c r="B28" s="4" t="s">
        <v>27</v>
      </c>
      <c r="C28" s="54">
        <v>130</v>
      </c>
      <c r="D28" s="55">
        <v>61.7</v>
      </c>
      <c r="E28" s="55">
        <f t="shared" si="0"/>
        <v>-68.3</v>
      </c>
    </row>
    <row r="29" spans="1:8" s="12" customFormat="1" ht="17.25" customHeight="1">
      <c r="A29" s="28">
        <v>12</v>
      </c>
      <c r="B29" s="4" t="s">
        <v>28</v>
      </c>
      <c r="C29" s="54">
        <v>101</v>
      </c>
      <c r="D29" s="55">
        <v>48</v>
      </c>
      <c r="E29" s="55">
        <f t="shared" si="0"/>
        <v>-53</v>
      </c>
    </row>
    <row r="30" spans="1:8" s="12" customFormat="1" ht="17.25" customHeight="1">
      <c r="A30" s="28">
        <v>13</v>
      </c>
      <c r="B30" s="4" t="s">
        <v>29</v>
      </c>
      <c r="C30" s="54">
        <v>9</v>
      </c>
      <c r="D30" s="55">
        <v>3</v>
      </c>
      <c r="E30" s="55">
        <f t="shared" si="0"/>
        <v>-6</v>
      </c>
    </row>
    <row r="31" spans="1:8" s="12" customFormat="1" ht="17.25" customHeight="1">
      <c r="A31" s="28">
        <v>14</v>
      </c>
      <c r="B31" s="4" t="s">
        <v>30</v>
      </c>
      <c r="C31" s="54">
        <v>105</v>
      </c>
      <c r="D31" s="55"/>
      <c r="E31" s="55">
        <f t="shared" si="0"/>
        <v>-105</v>
      </c>
    </row>
    <row r="32" spans="1:8" s="12" customFormat="1" ht="17.25" customHeight="1">
      <c r="A32" s="28">
        <v>15</v>
      </c>
      <c r="B32" s="4" t="s">
        <v>31</v>
      </c>
      <c r="C32" s="54">
        <v>24</v>
      </c>
      <c r="D32" s="55">
        <v>0</v>
      </c>
      <c r="E32" s="55">
        <f t="shared" si="0"/>
        <v>-24</v>
      </c>
    </row>
    <row r="33" spans="1:7" s="12" customFormat="1" ht="17.25" customHeight="1">
      <c r="A33" s="28">
        <v>16</v>
      </c>
      <c r="B33" s="4" t="s">
        <v>32</v>
      </c>
      <c r="C33" s="54">
        <v>30</v>
      </c>
      <c r="D33" s="55">
        <v>0</v>
      </c>
      <c r="E33" s="55">
        <f t="shared" si="0"/>
        <v>-30</v>
      </c>
    </row>
    <row r="34" spans="1:7" s="12" customFormat="1" ht="17.25" customHeight="1">
      <c r="A34" s="28">
        <v>17</v>
      </c>
      <c r="B34" s="1" t="s">
        <v>54</v>
      </c>
      <c r="C34" s="54">
        <v>0</v>
      </c>
      <c r="D34" s="55">
        <v>42</v>
      </c>
      <c r="E34" s="55">
        <f>D34-C34</f>
        <v>42</v>
      </c>
      <c r="F34" s="27"/>
    </row>
    <row r="35" spans="1:7" ht="17.25" customHeight="1">
      <c r="A35" s="28">
        <v>18</v>
      </c>
      <c r="B35" s="43" t="s">
        <v>33</v>
      </c>
      <c r="C35" s="54">
        <v>27</v>
      </c>
      <c r="D35" s="55">
        <v>18</v>
      </c>
      <c r="E35" s="55">
        <f>D35-C35</f>
        <v>-9</v>
      </c>
    </row>
    <row r="36" spans="1:7" s="12" customFormat="1" ht="17.25" customHeight="1">
      <c r="A36" s="50" t="s">
        <v>45</v>
      </c>
      <c r="B36" s="51" t="s">
        <v>46</v>
      </c>
      <c r="C36" s="53">
        <f>C37</f>
        <v>0</v>
      </c>
      <c r="D36" s="52">
        <f>D37</f>
        <v>24</v>
      </c>
      <c r="E36" s="52">
        <f t="shared" si="0"/>
        <v>24</v>
      </c>
    </row>
    <row r="37" spans="1:7" s="12" customFormat="1" ht="17.25" customHeight="1">
      <c r="A37" s="61">
        <v>1</v>
      </c>
      <c r="B37" s="3" t="s">
        <v>47</v>
      </c>
      <c r="C37" s="55">
        <f>SUM(C38:C38)</f>
        <v>0</v>
      </c>
      <c r="D37" s="55">
        <f>SUM(D38:D38)</f>
        <v>24</v>
      </c>
      <c r="E37" s="55">
        <f t="shared" si="0"/>
        <v>24</v>
      </c>
    </row>
    <row r="38" spans="1:7" s="12" customFormat="1" ht="17.25" customHeight="1">
      <c r="A38" s="62">
        <v>1.1000000000000001</v>
      </c>
      <c r="B38" s="2" t="s">
        <v>55</v>
      </c>
      <c r="C38" s="55"/>
      <c r="D38" s="55">
        <v>24</v>
      </c>
      <c r="E38" s="55">
        <f>D38-C38</f>
        <v>24</v>
      </c>
      <c r="F38" s="27"/>
    </row>
    <row r="39" spans="1:7" s="60" customFormat="1" ht="42.75" customHeight="1">
      <c r="A39" s="50" t="s">
        <v>48</v>
      </c>
      <c r="B39" s="51" t="s">
        <v>49</v>
      </c>
      <c r="C39" s="52">
        <f>C7+C8-C13</f>
        <v>0</v>
      </c>
      <c r="D39" s="52">
        <f>D7+D8-D13</f>
        <v>1426.5000000000036</v>
      </c>
      <c r="E39" s="52">
        <f t="shared" ref="E39" si="2">D39-C39</f>
        <v>1426.5000000000036</v>
      </c>
      <c r="F39" s="63"/>
      <c r="G39" s="6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2018-11-02T11:43:11Z</dcterms:modified>
</cp:coreProperties>
</file>